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T16" i="1"/>
  <c r="S16" i="1"/>
  <c r="R16" i="1"/>
  <c r="Q16" i="1"/>
  <c r="P16" i="1"/>
  <c r="O16" i="1"/>
  <c r="N16" i="1"/>
  <c r="M16" i="1"/>
  <c r="L16" i="1"/>
  <c r="K16" i="1"/>
  <c r="J16" i="1"/>
  <c r="I16" i="1"/>
  <c r="T15" i="1"/>
  <c r="S15" i="1"/>
  <c r="R15" i="1"/>
  <c r="Q15" i="1"/>
  <c r="P15" i="1"/>
  <c r="O15" i="1"/>
  <c r="N15" i="1"/>
  <c r="M15" i="1"/>
  <c r="L15" i="1"/>
  <c r="K15" i="1"/>
  <c r="J15" i="1"/>
  <c r="I15" i="1"/>
  <c r="H18" i="1" l="1"/>
  <c r="G18" i="1"/>
  <c r="F18" i="1"/>
  <c r="E15" i="1" l="1"/>
  <c r="D15" i="1"/>
  <c r="C15" i="1"/>
  <c r="T18" i="1" l="1"/>
  <c r="S18" i="1"/>
  <c r="R18" i="1"/>
  <c r="Q18" i="1"/>
  <c r="P18" i="1"/>
  <c r="O18" i="1"/>
  <c r="N18" i="1"/>
  <c r="M18" i="1"/>
  <c r="L18" i="1"/>
  <c r="K18" i="1"/>
  <c r="J18" i="1"/>
  <c r="I18" i="1"/>
  <c r="E17" i="1" l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<sst xmlns="http://schemas.openxmlformats.org/spreadsheetml/2006/main" count="68" uniqueCount="51">
  <si>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</si>
  <si>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</si>
  <si>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</si>
  <si>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</si>
  <si>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</si>
  <si>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</si>
  <si>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</si>
  <si>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</si>
  <si>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</si>
  <si>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</si>
  <si>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</si>
  <si>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</si>
  <si>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</si>
  <si>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</si>
  <si>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</si>
  <si>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</si>
  <si>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</si>
  <si>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</si>
  <si>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</si>
  <si>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</si>
  <si>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</si>
  <si>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</si>
  <si>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</si>
  <si>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</si>
  <si>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</si>
  <si>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</si>
  <si>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</si>
  <si>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</si>
  <si>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Цукор</t>
  </si>
  <si>
    <t>Вода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</si>
  <si>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</si>
  <si>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</si>
  <si>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>Подають в чашці при температурі 60-65 ºС.</t>
  </si>
  <si>
    <t>Відходи при гарячій обробці (приварок)</t>
  </si>
  <si>
    <t>ВИХІД</t>
  </si>
  <si>
    <t xml:space="preserve">Рецептура №  933
«Сборник  рецептур блюд и кулинарных изделий для предприятий общественного питания» 
Видання 1982 р.
</t>
  </si>
  <si>
    <t>КОМПОТ ІЗ СУМІШІ СУХОФРУКТІВ</t>
  </si>
  <si>
    <t>Суміш сухофруктів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</si>
  <si>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</si>
  <si>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 xml:space="preserve">Сушені фрукти перебирають, ретельно промивають у теплій проточній воді, заливають киплячою водою, дають настоятися 1,5-2 год та варять на помірному вогні до готовності (20-30 хв). За 5-10 хв до завершення приготування додають цукор (крім вікової категорії від 1-3 років). Після цього знімають з вогню і дають компоту настоятися.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</si>
  <si>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сухофрукти зварені до повної готовності, зберегли форму або частково розварились, викладені в чашку і залиті сиропом.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</si>
  <si>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</si>
  <si>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або кисло-солодкий з ароматом сушених фруктів.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</si>
  <si>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фруктів – м’яка. </t>
    </r>
  </si>
  <si>
    <t>100 г ± 3 %</t>
  </si>
  <si>
    <t>150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</si>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</sst>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7" zoomScale="80" zoomScaleNormal="100" zoomScalePageLayoutView="80" workbookViewId="0">
      <selection activeCell="I15" sqref="I15:T17"/>
    </sheetView>
  </sheetViews>
  <sheetFormatPr defaultRowHeight="14.4" x14ac:dyDescent="0.3"/>
  <cols>
    <col min="1" max="1" width="4.6640625" customWidth="1"/>
    <col min="2" max="2" width="13.88671875" customWidth="1"/>
    <col min="3" max="3" width="6" customWidth="1"/>
    <col min="4" max="4" width="6.109375" customWidth="1"/>
    <col min="5" max="6" width="5.88671875" customWidth="1"/>
    <col min="7" max="7" width="6.109375" customWidth="1"/>
    <col min="8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" customWidth="1"/>
    <col min="16" max="16" width="6.109375" customWidth="1"/>
    <col min="17" max="17" width="6" customWidth="1"/>
    <col min="18" max="18" width="5.44140625" customWidth="1"/>
    <col min="19" max="19" width="5.33203125" customWidth="1"/>
    <col min="20" max="20" width="5.44140625" customWidth="1"/>
    <col min="21" max="21" width="19.5546875" customWidth="1"/>
    <col min="22" max="22" width="10.88671875" customWidth="1"/>
    <col min="23" max="23" width="12" customWidth="1"/>
  </cols>
  <sheetData>
    <row r="1" spans="1:29" x14ac:dyDescent="0.3">
      <c r="A1" s="2"/>
      <c r="B1" s="41" t="s">
        <v>35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3"/>
      <c r="Q1" s="40" t="s">
        <v>17</v>
      </c>
      <c r="R1" s="40"/>
      <c r="S1" s="40"/>
      <c r="T1" s="40"/>
      <c r="U1" s="40"/>
    </row>
    <row r="2" spans="1:29" x14ac:dyDescent="0.3">
      <c r="A2" s="2"/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3"/>
      <c r="Q2" s="40" t="s">
        <v>18</v>
      </c>
      <c r="R2" s="40"/>
      <c r="S2" s="40"/>
      <c r="T2" s="40"/>
      <c r="U2" s="40"/>
    </row>
    <row r="3" spans="1:29" x14ac:dyDescent="0.3">
      <c r="A3" s="2"/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3"/>
      <c r="Q3" s="40" t="s">
        <v>19</v>
      </c>
      <c r="R3" s="40"/>
      <c r="S3" s="40"/>
      <c r="T3" s="40"/>
      <c r="U3" s="40"/>
    </row>
    <row r="4" spans="1:29" x14ac:dyDescent="0.3">
      <c r="A4" s="2"/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3"/>
      <c r="Q4" s="40" t="s">
        <v>20</v>
      </c>
      <c r="R4" s="40"/>
      <c r="S4" s="40"/>
      <c r="T4" s="40"/>
      <c r="U4" s="40"/>
    </row>
    <row r="5" spans="1:29" x14ac:dyDescent="0.3">
      <c r="A5" s="2"/>
      <c r="B5" s="41"/>
      <c r="C5" s="41"/>
      <c r="D5" s="41"/>
      <c r="E5" s="41"/>
      <c r="F5" s="41"/>
      <c r="G5" s="41"/>
      <c r="H5" s="41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3">
      <c r="A7" s="38" t="s">
        <v>16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9" x14ac:dyDescent="0.3">
      <c r="A8" s="39" t="s">
        <v>36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3">
      <c r="A10" s="42" t="s">
        <v>0</v>
      </c>
      <c r="B10" s="48" t="s">
        <v>14</v>
      </c>
      <c r="C10" s="48" t="s">
        <v>1</v>
      </c>
      <c r="D10" s="48"/>
      <c r="E10" s="48"/>
      <c r="F10" s="48"/>
      <c r="G10" s="48"/>
      <c r="H10" s="48"/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49" t="s">
        <v>13</v>
      </c>
      <c r="S10" s="49"/>
      <c r="T10" s="49"/>
      <c r="U10" s="49" t="s">
        <v>3</v>
      </c>
      <c r="V10" s="53" t="s">
        <v>25</v>
      </c>
      <c r="W10" s="48" t="s">
        <v>33</v>
      </c>
      <c r="X10" s="48" t="s">
        <v>46</v>
      </c>
    </row>
    <row r="11" spans="1:29" ht="15.75" customHeight="1" x14ac:dyDescent="0.3">
      <c r="A11" s="43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  <c r="S11" s="49"/>
      <c r="T11" s="49"/>
      <c r="U11" s="49"/>
      <c r="V11" s="54"/>
      <c r="W11" s="48"/>
      <c r="X11" s="48"/>
    </row>
    <row r="12" spans="1:29" ht="25.5" customHeight="1" x14ac:dyDescent="0.3">
      <c r="A12" s="43"/>
      <c r="B12" s="48"/>
      <c r="C12" s="45" t="s">
        <v>8</v>
      </c>
      <c r="D12" s="45"/>
      <c r="E12" s="45"/>
      <c r="F12" s="45" t="s">
        <v>9</v>
      </c>
      <c r="G12" s="45"/>
      <c r="H12" s="45"/>
      <c r="I12" s="45" t="s">
        <v>10</v>
      </c>
      <c r="J12" s="45"/>
      <c r="K12" s="45"/>
      <c r="L12" s="45" t="s">
        <v>11</v>
      </c>
      <c r="M12" s="45"/>
      <c r="N12" s="45"/>
      <c r="O12" s="45" t="s">
        <v>12</v>
      </c>
      <c r="P12" s="45"/>
      <c r="Q12" s="45"/>
      <c r="R12" s="49"/>
      <c r="S12" s="49"/>
      <c r="T12" s="49"/>
      <c r="U12" s="49"/>
      <c r="V12" s="54"/>
      <c r="W12" s="48"/>
      <c r="X12" s="48"/>
    </row>
    <row r="13" spans="1:29" x14ac:dyDescent="0.3">
      <c r="A13" s="43"/>
      <c r="B13" s="48"/>
      <c r="C13" s="50" t="s">
        <v>4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2"/>
      <c r="U13" s="49"/>
      <c r="V13" s="55"/>
      <c r="W13" s="48"/>
      <c r="X13" s="48"/>
    </row>
    <row r="14" spans="1:29" ht="30.75" customHeight="1" x14ac:dyDescent="0.3">
      <c r="A14" s="44"/>
      <c r="B14" s="48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49"/>
      <c r="V14" s="13" t="s">
        <v>15</v>
      </c>
      <c r="W14" s="13" t="s">
        <v>15</v>
      </c>
      <c r="X14" s="37" t="s">
        <v>15</v>
      </c>
      <c r="Z14" s="60" t="s">
        <v>47</v>
      </c>
      <c r="AA14" s="60" t="s">
        <v>48</v>
      </c>
      <c r="AB14" s="60" t="s">
        <v>49</v>
      </c>
      <c r="AC14" s="60" t="s">
        <v>50</v>
      </c>
    </row>
    <row r="15" spans="1:29" ht="75" customHeight="1" x14ac:dyDescent="0.3">
      <c r="A15" s="26"/>
      <c r="B15" s="14" t="s">
        <v>37</v>
      </c>
      <c r="C15" s="19">
        <f>(100*F15)/(100-W15)</f>
        <v>10</v>
      </c>
      <c r="D15" s="20">
        <f>(100*G15)/(100-W15)</f>
        <v>10</v>
      </c>
      <c r="E15" s="20">
        <f>(100*H15)/(100-W15)</f>
        <v>15</v>
      </c>
      <c r="F15" s="16">
        <v>10</v>
      </c>
      <c r="G15" s="16">
        <v>10</v>
      </c>
      <c r="H15" s="20">
        <v>15</v>
      </c>
      <c r="I15" s="64">
        <f>Z15/100*F15</f>
        <v>0.22999999999999998</v>
      </c>
      <c r="J15" s="64">
        <f>Z15/100*G15</f>
        <v>0.22999999999999998</v>
      </c>
      <c r="K15" s="64">
        <f>Z15/100*H15</f>
        <v>0.34499999999999997</v>
      </c>
      <c r="L15" s="64">
        <f>AA15/100*F15</f>
        <v>0</v>
      </c>
      <c r="M15" s="64">
        <f>AA15/100*G15</f>
        <v>0</v>
      </c>
      <c r="N15" s="64">
        <f>AA15/100*H15</f>
        <v>0</v>
      </c>
      <c r="O15" s="64">
        <f>AB15/100*F15</f>
        <v>5.5100000000000007</v>
      </c>
      <c r="P15" s="64">
        <f>AB15/100*G15</f>
        <v>5.5100000000000007</v>
      </c>
      <c r="Q15" s="64">
        <f>AB15/100*H15</f>
        <v>8.2650000000000006</v>
      </c>
      <c r="R15" s="63">
        <f>AC15/100*F15</f>
        <v>20.099999999999998</v>
      </c>
      <c r="S15" s="63">
        <f>AC15/100*G15</f>
        <v>20.099999999999998</v>
      </c>
      <c r="T15" s="63">
        <f>AC15/100*H15</f>
        <v>30.15</v>
      </c>
      <c r="U15" s="34" t="s">
        <v>38</v>
      </c>
      <c r="V15" s="17">
        <v>0</v>
      </c>
      <c r="W15" s="23">
        <v>0</v>
      </c>
      <c r="X15" s="61"/>
      <c r="Z15" s="62">
        <v>2.2999999999999998</v>
      </c>
      <c r="AA15" s="62">
        <v>0</v>
      </c>
      <c r="AB15" s="62">
        <v>55.1</v>
      </c>
      <c r="AC15" s="63">
        <v>201</v>
      </c>
    </row>
    <row r="16" spans="1:29" ht="86.25" customHeight="1" x14ac:dyDescent="0.3">
      <c r="A16" s="26"/>
      <c r="B16" s="14" t="s">
        <v>28</v>
      </c>
      <c r="C16" s="33">
        <f>(100*F16)/(100-W16)</f>
        <v>0</v>
      </c>
      <c r="D16" s="21">
        <f>(100*G16)/(100-W16)</f>
        <v>5</v>
      </c>
      <c r="E16" s="21">
        <f>(100*H16)/(100-W16)</f>
        <v>7.5</v>
      </c>
      <c r="F16" s="18">
        <v>0</v>
      </c>
      <c r="G16" s="18">
        <v>5</v>
      </c>
      <c r="H16" s="21">
        <v>7.5</v>
      </c>
      <c r="I16" s="64">
        <f>Z16/100*F16</f>
        <v>0</v>
      </c>
      <c r="J16" s="64">
        <f>Z16/100*G16</f>
        <v>0</v>
      </c>
      <c r="K16" s="64">
        <f>Z16/100*H16</f>
        <v>0</v>
      </c>
      <c r="L16" s="64">
        <f>AA16/100*F16</f>
        <v>0</v>
      </c>
      <c r="M16" s="64">
        <f>AA16/100*G16</f>
        <v>0</v>
      </c>
      <c r="N16" s="64">
        <f>AA16/100*H16</f>
        <v>0</v>
      </c>
      <c r="O16" s="64">
        <f>AB16/100*F16</f>
        <v>0</v>
      </c>
      <c r="P16" s="64">
        <f>AB16/100*G16</f>
        <v>4.99</v>
      </c>
      <c r="Q16" s="64">
        <f>AB16/100*H16</f>
        <v>7.4850000000000003</v>
      </c>
      <c r="R16" s="63">
        <f>AC16/100*F16</f>
        <v>0</v>
      </c>
      <c r="S16" s="63">
        <f>AC16/100*G16</f>
        <v>18.95</v>
      </c>
      <c r="T16" s="63">
        <f>AC16/100*H16</f>
        <v>28.425000000000001</v>
      </c>
      <c r="U16" s="34" t="s">
        <v>30</v>
      </c>
      <c r="V16" s="23">
        <v>0</v>
      </c>
      <c r="W16" s="23">
        <v>0</v>
      </c>
      <c r="X16" s="61"/>
      <c r="Z16" s="62">
        <v>0</v>
      </c>
      <c r="AA16" s="62">
        <v>0</v>
      </c>
      <c r="AB16" s="62">
        <v>99.8</v>
      </c>
      <c r="AC16" s="63">
        <v>379</v>
      </c>
    </row>
    <row r="17" spans="1:29" ht="54" customHeight="1" x14ac:dyDescent="0.3">
      <c r="A17" s="25"/>
      <c r="B17" s="22" t="s">
        <v>29</v>
      </c>
      <c r="C17" s="15">
        <f t="shared" ref="C17" si="0">(100*F17)/(100-V17)</f>
        <v>105</v>
      </c>
      <c r="D17" s="16">
        <f t="shared" ref="D17" si="1">(100*G17)/(100-V17)</f>
        <v>100</v>
      </c>
      <c r="E17" s="16">
        <f t="shared" ref="E17" si="2">(100*H17)/(100-V17)</f>
        <v>150</v>
      </c>
      <c r="F17" s="16">
        <v>105</v>
      </c>
      <c r="G17" s="16">
        <v>100</v>
      </c>
      <c r="H17" s="16">
        <v>150</v>
      </c>
      <c r="I17" s="64">
        <f>Z17/100*F17</f>
        <v>0</v>
      </c>
      <c r="J17" s="64">
        <f>Z17/100*G17</f>
        <v>0</v>
      </c>
      <c r="K17" s="64">
        <f>Z17/100*H17</f>
        <v>0</v>
      </c>
      <c r="L17" s="64">
        <f>AA17/100*F17</f>
        <v>0</v>
      </c>
      <c r="M17" s="64">
        <f>AA17/100*G17</f>
        <v>0</v>
      </c>
      <c r="N17" s="64">
        <f>AA17/100*H17</f>
        <v>0</v>
      </c>
      <c r="O17" s="64">
        <f>AB17/100*F17</f>
        <v>0</v>
      </c>
      <c r="P17" s="64">
        <f>AB17/100*G17</f>
        <v>0</v>
      </c>
      <c r="Q17" s="64">
        <f>AB17/100*H17</f>
        <v>0</v>
      </c>
      <c r="R17" s="63">
        <f>AC17/100*F17</f>
        <v>0</v>
      </c>
      <c r="S17" s="63">
        <f>AC17/100*G17</f>
        <v>0</v>
      </c>
      <c r="T17" s="63">
        <f>AC17/100*H17</f>
        <v>0</v>
      </c>
      <c r="U17" s="35" t="s">
        <v>31</v>
      </c>
      <c r="V17" s="23">
        <v>0</v>
      </c>
      <c r="W17" s="23">
        <v>0</v>
      </c>
      <c r="X17" s="61"/>
      <c r="Z17" s="62">
        <v>0</v>
      </c>
      <c r="AA17" s="62">
        <v>0</v>
      </c>
      <c r="AB17" s="62">
        <v>0</v>
      </c>
      <c r="AC17" s="63">
        <v>0</v>
      </c>
    </row>
    <row r="18" spans="1:29" x14ac:dyDescent="0.3">
      <c r="A18" s="25"/>
      <c r="B18" s="56" t="s">
        <v>34</v>
      </c>
      <c r="C18" s="57"/>
      <c r="D18" s="57"/>
      <c r="E18" s="58"/>
      <c r="F18" s="24">
        <f>SUM(F15:F17)*(100-W18)/100</f>
        <v>100.05</v>
      </c>
      <c r="G18" s="24">
        <f>SUM(G15:G17)*(100-W18)/100</f>
        <v>100.05</v>
      </c>
      <c r="H18" s="24">
        <f>SUM(H15:H17)*(100-W18)/100</f>
        <v>150.07499999999999</v>
      </c>
      <c r="I18" s="30">
        <f t="shared" ref="I18:T18" si="3">SUM(I15:I17)</f>
        <v>0.22999999999999998</v>
      </c>
      <c r="J18" s="30">
        <f t="shared" si="3"/>
        <v>0.22999999999999998</v>
      </c>
      <c r="K18" s="30">
        <f t="shared" si="3"/>
        <v>0.34499999999999997</v>
      </c>
      <c r="L18" s="30">
        <f t="shared" si="3"/>
        <v>0</v>
      </c>
      <c r="M18" s="30">
        <f t="shared" si="3"/>
        <v>0</v>
      </c>
      <c r="N18" s="30">
        <f t="shared" si="3"/>
        <v>0</v>
      </c>
      <c r="O18" s="30">
        <f t="shared" si="3"/>
        <v>5.5100000000000007</v>
      </c>
      <c r="P18" s="30">
        <f t="shared" si="3"/>
        <v>10.5</v>
      </c>
      <c r="Q18" s="30">
        <f t="shared" si="3"/>
        <v>15.75</v>
      </c>
      <c r="R18" s="24">
        <f t="shared" si="3"/>
        <v>20.099999999999998</v>
      </c>
      <c r="S18" s="24">
        <f t="shared" si="3"/>
        <v>39.049999999999997</v>
      </c>
      <c r="T18" s="24">
        <f t="shared" si="3"/>
        <v>58.575000000000003</v>
      </c>
      <c r="U18" s="36"/>
      <c r="V18" s="23"/>
      <c r="W18" s="32">
        <v>13</v>
      </c>
      <c r="X18" s="61"/>
      <c r="Z18" s="62"/>
      <c r="AA18" s="62"/>
      <c r="AB18" s="62"/>
      <c r="AC18" s="63"/>
    </row>
    <row r="19" spans="1:29" x14ac:dyDescent="0.3">
      <c r="A19" s="6"/>
      <c r="B19" s="7"/>
      <c r="C19" s="9"/>
      <c r="D19" s="9"/>
      <c r="E19" s="9"/>
      <c r="F19" s="11"/>
      <c r="G19" s="11"/>
      <c r="H19" s="1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8"/>
    </row>
    <row r="20" spans="1:29" x14ac:dyDescent="0.3">
      <c r="A20" s="6"/>
      <c r="B20" s="7"/>
      <c r="C20" s="9"/>
      <c r="D20" s="9"/>
      <c r="E20" s="9"/>
      <c r="F20" s="11"/>
      <c r="G20" s="11"/>
      <c r="H20" s="1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8"/>
    </row>
    <row r="21" spans="1:29" x14ac:dyDescent="0.3">
      <c r="A21" s="6"/>
      <c r="B21" s="46" t="s">
        <v>21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1:29" ht="46.5" customHeight="1" x14ac:dyDescent="0.3">
      <c r="A22" s="6"/>
      <c r="B22" s="47" t="s">
        <v>39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9" ht="16.5" customHeight="1" x14ac:dyDescent="0.3">
      <c r="A23" s="6"/>
      <c r="B23" s="29" t="s">
        <v>32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9" ht="15" customHeight="1" x14ac:dyDescent="0.3">
      <c r="A24" s="6"/>
      <c r="B24" s="2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</row>
    <row r="25" spans="1:29" x14ac:dyDescent="0.3">
      <c r="A25" s="1"/>
      <c r="B25" s="46" t="s">
        <v>22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9" x14ac:dyDescent="0.3">
      <c r="A26" s="1"/>
      <c r="B26" s="4" t="s">
        <v>40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ht="16.5" customHeight="1" x14ac:dyDescent="0.3">
      <c r="A27" s="1"/>
      <c r="B27" s="4" t="s">
        <v>41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42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 t="s">
        <v>43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6" t="s">
        <v>23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</row>
    <row r="32" spans="1:29" x14ac:dyDescent="0.3">
      <c r="A32" s="1"/>
      <c r="B32" s="4" t="s">
        <v>27</v>
      </c>
      <c r="C32" s="4"/>
      <c r="D32" s="4" t="s">
        <v>44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4"/>
      <c r="C33" s="4"/>
      <c r="D33" s="4" t="s">
        <v>45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ht="18" customHeight="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59" t="s">
        <v>24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21" x14ac:dyDescent="0.3">
      <c r="A37" s="1"/>
      <c r="B37" s="4" t="s">
        <v>26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5"/>
      <c r="N37" s="4"/>
      <c r="O37" s="4"/>
      <c r="P37" s="5"/>
      <c r="Q37" s="4"/>
      <c r="R37" s="4"/>
      <c r="S37" s="4"/>
      <c r="T37" s="4"/>
      <c r="U37" s="5"/>
    </row>
    <row r="38" spans="1:2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21" ht="15" customHeight="1" x14ac:dyDescent="0.3">
      <c r="A39" s="1"/>
    </row>
    <row r="40" spans="1:21" ht="15" customHeight="1" x14ac:dyDescent="0.3">
      <c r="A40" s="1"/>
    </row>
    <row r="41" spans="1:21" ht="15" customHeight="1" x14ac:dyDescent="0.3">
      <c r="A41" s="1"/>
    </row>
    <row r="49" ht="30" customHeight="1" x14ac:dyDescent="0.3"/>
  </sheetData>
  <mergeCells count="28">
    <mergeCell ref="X10:X13"/>
    <mergeCell ref="V10:V13"/>
    <mergeCell ref="W10:W13"/>
    <mergeCell ref="B18:E18"/>
    <mergeCell ref="B31:U31"/>
    <mergeCell ref="B36:U36"/>
    <mergeCell ref="B10:B14"/>
    <mergeCell ref="B25:U25"/>
    <mergeCell ref="A10:A14"/>
    <mergeCell ref="I12:K12"/>
    <mergeCell ref="L12:N12"/>
    <mergeCell ref="B21:U21"/>
    <mergeCell ref="B22:U22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2023-07-12T10:27:47Z</dcterms:modified>
</cp:coreProperties>
</file>